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Лист1!$A$10:$H$34</definedName>
    <definedName name="_xlnm.Print_Area" localSheetId="0">Лист1!$A$2:$H$35</definedName>
  </definedNames>
  <calcPr calcId="152511"/>
</workbook>
</file>

<file path=xl/calcChain.xml><?xml version="1.0" encoding="utf-8"?>
<calcChain xmlns="http://schemas.openxmlformats.org/spreadsheetml/2006/main">
  <c r="E30" i="1" l="1"/>
  <c r="G29" i="1" l="1"/>
  <c r="G28" i="1"/>
  <c r="G27" i="1"/>
  <c r="G26" i="1"/>
  <c r="G17" i="1"/>
  <c r="G18" i="1"/>
  <c r="G19" i="1"/>
  <c r="G20" i="1"/>
  <c r="G21" i="1"/>
  <c r="G22" i="1"/>
  <c r="G23" i="1"/>
  <c r="G24" i="1"/>
  <c r="G25" i="1"/>
  <c r="G14" i="1" l="1"/>
  <c r="G15" i="1"/>
  <c r="G16" i="1"/>
  <c r="G12" i="1"/>
  <c r="G13" i="1"/>
  <c r="G11" i="1" l="1"/>
  <c r="G30" i="1" s="1"/>
  <c r="C31" i="1" s="1"/>
</calcChain>
</file>

<file path=xl/sharedStrings.xml><?xml version="1.0" encoding="utf-8"?>
<sst xmlns="http://schemas.openxmlformats.org/spreadsheetml/2006/main" count="85" uniqueCount="47">
  <si>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</si>
  <si>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</si>
  <si>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</si>
  <si>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</si>
  <si>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</si>
  <si>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</si>
  <si>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</si>
  <si>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</si>
  <si>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</si>
  <si>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</si>
  <si>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</si>
  <si>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</si>
  <si>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</si>
  <si>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</si>
  <si>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</si>
  <si>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</si>
  <si>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</si>
  <si>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</si>
  <si>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</si>
  <si>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</si>
  <si>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</si>
  <si>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Количество</t>
  </si>
  <si>
    <t>В течение 3 рабочих дней с момента поступления 100 % предварительной оплаты за ТМЦ на расчетный счет Продавца.</t>
  </si>
  <si>
    <t>Наименование Товара</t>
  </si>
  <si>
    <t>Лом черных металлов категории 5А</t>
  </si>
  <si>
    <t>т</t>
  </si>
  <si>
    <t>Лом черных металлов категории 3А</t>
  </si>
  <si>
    <t>руб. без НДС (НДС исчисляется налоговым агентом).</t>
  </si>
  <si>
    <t>Лом (латунь)</t>
  </si>
  <si>
    <t>Лом черных металлов, категория 2А</t>
  </si>
  <si>
    <t>Территория АО ННК (446214, г.Новокуйбышевск)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</si>
  <si>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95.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</si>
  <si>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95, а именно:</t>
  </si>
  <si>
    <t>ВКМ Сервис</t>
  </si>
  <si>
    <t>ВРД Волгоград</t>
  </si>
  <si>
    <t>ВЧДР Псков</t>
  </si>
  <si>
    <t>ЦРВ Абдулино</t>
  </si>
  <si>
    <t>ВРД Тольятти</t>
  </si>
  <si>
    <t>Лом черных металлов категории 13А</t>
  </si>
  <si>
    <t>Территория АО СНПЗ (446029, г.Сызрань)</t>
  </si>
  <si>
    <t>ВЧДР Рыбное</t>
  </si>
  <si>
    <t>ВЧДЭ-Орехово-Зуево</t>
  </si>
  <si>
    <t>Территория АО "РНПК" (г. Рязань, Район Южный Промузел)</t>
  </si>
  <si>
    <t>Территория АО "Оренбургнефть" (Оренбургская обл., п.Новосергиевка)</t>
  </si>
  <si>
    <t>Лом черных металлов категории 17А</t>
  </si>
  <si>
    <t>г. Нижневартовск, 13 км. Мегионской дороги, район железнодорожной станции Нижневартовск 2, ЦОТП ООО «ННПО»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</si>
  <si>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</t>
    </r>
    <r>
      <rPr>
        <sz val="12"/>
        <rFont val="Times New Roman"/>
        <family val="1"/>
        <charset val="204"/>
      </rPr>
      <t>- вид поставки – самовывоз;
- сроки поставки – декабрь 2021 г. – февраль 2022 г.;
- срок действия данной заявки - до 18:00 (мск)   28.02.2022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</si>
</sst>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225877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225877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225877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225877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47624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47624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47624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47624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19049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19049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19049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19049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19049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19049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19049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19049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216352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216352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216352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216352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38099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38099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38099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38099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185056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185056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185056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185056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185056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185056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185056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185056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47624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47624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47624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47624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68455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68455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68455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68455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68455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68455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68455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8"/>
  <sheetViews>
    <sheetView tabSelected="1" topLeftCell="A25" zoomScale="80" zoomScaleNormal="80" zoomScaleSheetLayoutView="70" workbookViewId="0">
      <selection activeCell="A33" sqref="A33:H33"/>
    </sheetView>
  </sheetViews>
  <sheetFormatPr defaultRowHeight="15.75" x14ac:dyDescent="0.25"/>
  <cols>
    <col min="1" max="1" width="6.42578125" style="1" customWidth="1"/>
    <col min="2" max="2" width="52.28515625" style="1" customWidth="1"/>
    <col min="3" max="3" width="46.7109375" style="1" customWidth="1"/>
    <col min="4" max="4" width="14.7109375" style="1" customWidth="1"/>
    <col min="5" max="5" width="18.28515625" style="1" customWidth="1"/>
    <col min="6" max="7" width="21.7109375" style="1" customWidth="1"/>
    <col min="8" max="8" width="64.28515625" style="1" customWidth="1"/>
    <col min="9" max="9" width="9.140625" style="1"/>
    <col min="10" max="10" width="9.140625" style="1" customWidth="1"/>
    <col min="11" max="16384" width="9.140625" style="1"/>
  </cols>
  <sheetData>
    <row r="1" spans="1:9" x14ac:dyDescent="0.25">
      <c r="H1" s="41" t="s">
        <v>17</v>
      </c>
    </row>
    <row r="2" spans="1:9" ht="32.25" customHeight="1" x14ac:dyDescent="0.25">
      <c r="A2" s="52" t="s">
        <v>18</v>
      </c>
      <c r="B2" s="52"/>
      <c r="C2" s="52"/>
      <c r="D2" s="52"/>
      <c r="E2" s="52"/>
      <c r="F2" s="52"/>
      <c r="G2" s="52"/>
      <c r="H2" s="52"/>
    </row>
    <row r="3" spans="1:9" s="6" customFormat="1" ht="26.25" x14ac:dyDescent="0.25">
      <c r="A3" s="3" t="s">
        <v>2</v>
      </c>
      <c r="B3" s="3"/>
      <c r="C3" s="3"/>
      <c r="D3" s="3"/>
      <c r="E3" s="3"/>
      <c r="H3" s="22" t="s">
        <v>5</v>
      </c>
      <c r="I3" s="5"/>
    </row>
    <row r="4" spans="1:9" s="6" customFormat="1" ht="21.75" customHeight="1" x14ac:dyDescent="0.3">
      <c r="A4" s="56" t="s">
        <v>8</v>
      </c>
      <c r="B4" s="56"/>
      <c r="C4" s="56"/>
      <c r="D4" s="56"/>
      <c r="E4" s="56"/>
      <c r="F4" s="56"/>
      <c r="G4" s="56"/>
      <c r="H4" s="56"/>
      <c r="I4" s="5"/>
    </row>
    <row r="5" spans="1:9" s="6" customFormat="1" ht="12.75" customHeight="1" x14ac:dyDescent="0.25">
      <c r="A5" s="55" t="s">
        <v>3</v>
      </c>
      <c r="B5" s="55"/>
      <c r="C5" s="55"/>
      <c r="D5" s="55"/>
      <c r="E5" s="55"/>
      <c r="F5" s="55"/>
      <c r="G5" s="55"/>
      <c r="H5" s="55"/>
      <c r="I5" s="5"/>
    </row>
    <row r="6" spans="1:9" s="4" customFormat="1" ht="17.25" customHeight="1" x14ac:dyDescent="0.25">
      <c r="A6" s="54" t="s">
        <v>31</v>
      </c>
      <c r="B6" s="54"/>
      <c r="C6" s="54"/>
      <c r="D6" s="54"/>
      <c r="E6" s="54"/>
      <c r="F6" s="54"/>
      <c r="G6" s="54"/>
      <c r="H6" s="54"/>
      <c r="I6" s="7"/>
    </row>
    <row r="7" spans="1:9" s="8" customFormat="1" ht="9" customHeight="1" x14ac:dyDescent="0.25"/>
    <row r="8" spans="1:9" s="13" customFormat="1" ht="48.75" customHeight="1" x14ac:dyDescent="0.25">
      <c r="A8" s="53" t="s">
        <v>32</v>
      </c>
      <c r="B8" s="53"/>
      <c r="C8" s="53"/>
      <c r="D8" s="53"/>
      <c r="E8" s="53"/>
      <c r="F8" s="53"/>
      <c r="G8" s="53"/>
      <c r="H8" s="53"/>
    </row>
    <row r="9" spans="1:9" s="2" customFormat="1" ht="81" customHeight="1" x14ac:dyDescent="0.25">
      <c r="A9" s="17" t="s">
        <v>0</v>
      </c>
      <c r="B9" s="17" t="s">
        <v>15</v>
      </c>
      <c r="C9" s="17" t="s">
        <v>23</v>
      </c>
      <c r="D9" s="17" t="s">
        <v>4</v>
      </c>
      <c r="E9" s="17" t="s">
        <v>21</v>
      </c>
      <c r="F9" s="23" t="s">
        <v>19</v>
      </c>
      <c r="G9" s="18" t="s">
        <v>20</v>
      </c>
      <c r="H9" s="17" t="s">
        <v>1</v>
      </c>
    </row>
    <row r="10" spans="1:9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10</v>
      </c>
    </row>
    <row r="11" spans="1:9" s="12" customFormat="1" ht="29.25" customHeight="1" x14ac:dyDescent="0.25">
      <c r="A11" s="9">
        <v>1</v>
      </c>
      <c r="B11" s="42" t="s">
        <v>33</v>
      </c>
      <c r="C11" s="42" t="s">
        <v>24</v>
      </c>
      <c r="D11" s="10" t="s">
        <v>25</v>
      </c>
      <c r="E11" s="48">
        <v>3.2519999999999998</v>
      </c>
      <c r="F11" s="11"/>
      <c r="G11" s="11">
        <f>E11*F11</f>
        <v>0</v>
      </c>
      <c r="H11" s="57" t="s">
        <v>22</v>
      </c>
    </row>
    <row r="12" spans="1:9" s="12" customFormat="1" ht="29.25" customHeight="1" x14ac:dyDescent="0.25">
      <c r="A12" s="9">
        <v>2</v>
      </c>
      <c r="B12" s="42" t="s">
        <v>33</v>
      </c>
      <c r="C12" s="42" t="s">
        <v>26</v>
      </c>
      <c r="D12" s="10" t="s">
        <v>25</v>
      </c>
      <c r="E12" s="47">
        <v>1.4630000000000001</v>
      </c>
      <c r="F12" s="11"/>
      <c r="G12" s="11">
        <f t="shared" ref="G12:G14" si="0">E12*F12</f>
        <v>0</v>
      </c>
      <c r="H12" s="58"/>
    </row>
    <row r="13" spans="1:9" s="12" customFormat="1" ht="29.25" customHeight="1" x14ac:dyDescent="0.25">
      <c r="A13" s="9">
        <v>3</v>
      </c>
      <c r="B13" s="42" t="s">
        <v>34</v>
      </c>
      <c r="C13" s="42" t="s">
        <v>26</v>
      </c>
      <c r="D13" s="10" t="s">
        <v>25</v>
      </c>
      <c r="E13" s="48">
        <v>3.45</v>
      </c>
      <c r="F13" s="11"/>
      <c r="G13" s="11">
        <f t="shared" si="0"/>
        <v>0</v>
      </c>
      <c r="H13" s="58"/>
    </row>
    <row r="14" spans="1:9" s="12" customFormat="1" ht="29.25" customHeight="1" x14ac:dyDescent="0.25">
      <c r="A14" s="9">
        <v>4</v>
      </c>
      <c r="B14" s="42" t="s">
        <v>35</v>
      </c>
      <c r="C14" s="42" t="s">
        <v>24</v>
      </c>
      <c r="D14" s="10" t="s">
        <v>25</v>
      </c>
      <c r="E14" s="48">
        <v>0.39600000000000002</v>
      </c>
      <c r="F14" s="11"/>
      <c r="G14" s="11">
        <f t="shared" si="0"/>
        <v>0</v>
      </c>
      <c r="H14" s="58"/>
    </row>
    <row r="15" spans="1:9" s="12" customFormat="1" ht="29.25" customHeight="1" x14ac:dyDescent="0.25">
      <c r="A15" s="9">
        <v>5</v>
      </c>
      <c r="B15" s="42" t="s">
        <v>36</v>
      </c>
      <c r="C15" s="42" t="s">
        <v>26</v>
      </c>
      <c r="D15" s="10" t="s">
        <v>25</v>
      </c>
      <c r="E15" s="48">
        <v>2.3559999999999999</v>
      </c>
      <c r="F15" s="11"/>
      <c r="G15" s="11">
        <f t="shared" ref="G15:G16" si="1">E15*F15</f>
        <v>0</v>
      </c>
      <c r="H15" s="58"/>
    </row>
    <row r="16" spans="1:9" s="12" customFormat="1" ht="29.25" customHeight="1" x14ac:dyDescent="0.25">
      <c r="A16" s="9">
        <v>6</v>
      </c>
      <c r="B16" s="42" t="s">
        <v>36</v>
      </c>
      <c r="C16" s="42" t="s">
        <v>24</v>
      </c>
      <c r="D16" s="10" t="s">
        <v>25</v>
      </c>
      <c r="E16" s="48">
        <v>1.5920000000000001</v>
      </c>
      <c r="F16" s="11"/>
      <c r="G16" s="11">
        <f t="shared" si="1"/>
        <v>0</v>
      </c>
      <c r="H16" s="58"/>
    </row>
    <row r="17" spans="1:8" s="12" customFormat="1" ht="29.25" customHeight="1" x14ac:dyDescent="0.25">
      <c r="A17" s="9">
        <v>7</v>
      </c>
      <c r="B17" s="42" t="s">
        <v>37</v>
      </c>
      <c r="C17" s="42" t="s">
        <v>26</v>
      </c>
      <c r="D17" s="10" t="s">
        <v>25</v>
      </c>
      <c r="E17" s="48">
        <v>117.087</v>
      </c>
      <c r="F17" s="11"/>
      <c r="G17" s="11">
        <f t="shared" ref="G17:G29" si="2">E17*F17</f>
        <v>0</v>
      </c>
      <c r="H17" s="58"/>
    </row>
    <row r="18" spans="1:8" s="12" customFormat="1" ht="29.25" customHeight="1" x14ac:dyDescent="0.25">
      <c r="A18" s="9">
        <v>8</v>
      </c>
      <c r="B18" s="42" t="s">
        <v>37</v>
      </c>
      <c r="C18" s="42" t="s">
        <v>24</v>
      </c>
      <c r="D18" s="10" t="s">
        <v>25</v>
      </c>
      <c r="E18" s="48">
        <v>68.316000000000003</v>
      </c>
      <c r="F18" s="11"/>
      <c r="G18" s="11">
        <f t="shared" si="2"/>
        <v>0</v>
      </c>
      <c r="H18" s="58"/>
    </row>
    <row r="19" spans="1:8" s="12" customFormat="1" ht="29.25" customHeight="1" x14ac:dyDescent="0.25">
      <c r="A19" s="9">
        <v>9</v>
      </c>
      <c r="B19" s="42" t="s">
        <v>30</v>
      </c>
      <c r="C19" s="45" t="s">
        <v>29</v>
      </c>
      <c r="D19" s="10" t="s">
        <v>25</v>
      </c>
      <c r="E19" s="48">
        <v>4.2000000000000003E-2</v>
      </c>
      <c r="F19" s="11"/>
      <c r="G19" s="11">
        <f t="shared" si="2"/>
        <v>0</v>
      </c>
      <c r="H19" s="58"/>
    </row>
    <row r="20" spans="1:8" s="12" customFormat="1" ht="29.25" customHeight="1" x14ac:dyDescent="0.25">
      <c r="A20" s="9">
        <v>10</v>
      </c>
      <c r="B20" s="42" t="s">
        <v>30</v>
      </c>
      <c r="C20" s="45" t="s">
        <v>28</v>
      </c>
      <c r="D20" s="10" t="s">
        <v>25</v>
      </c>
      <c r="E20" s="48">
        <v>0.24199999999999999</v>
      </c>
      <c r="F20" s="11"/>
      <c r="G20" s="11">
        <f t="shared" si="2"/>
        <v>0</v>
      </c>
      <c r="H20" s="58"/>
    </row>
    <row r="21" spans="1:8" s="12" customFormat="1" ht="29.25" customHeight="1" x14ac:dyDescent="0.25">
      <c r="A21" s="9">
        <v>11</v>
      </c>
      <c r="B21" s="42" t="s">
        <v>30</v>
      </c>
      <c r="C21" s="42" t="s">
        <v>38</v>
      </c>
      <c r="D21" s="10" t="s">
        <v>25</v>
      </c>
      <c r="E21" s="48">
        <v>3.6999999999999998E-2</v>
      </c>
      <c r="F21" s="11"/>
      <c r="G21" s="11">
        <f t="shared" si="2"/>
        <v>0</v>
      </c>
      <c r="H21" s="58"/>
    </row>
    <row r="22" spans="1:8" s="12" customFormat="1" ht="29.25" customHeight="1" x14ac:dyDescent="0.25">
      <c r="A22" s="9">
        <v>12</v>
      </c>
      <c r="B22" s="42" t="s">
        <v>39</v>
      </c>
      <c r="C22" s="45" t="s">
        <v>29</v>
      </c>
      <c r="D22" s="10" t="s">
        <v>25</v>
      </c>
      <c r="E22" s="48">
        <v>0.13700000000000001</v>
      </c>
      <c r="F22" s="11"/>
      <c r="G22" s="11">
        <f t="shared" si="2"/>
        <v>0</v>
      </c>
      <c r="H22" s="58"/>
    </row>
    <row r="23" spans="1:8" s="12" customFormat="1" ht="29.25" customHeight="1" x14ac:dyDescent="0.25">
      <c r="A23" s="9">
        <v>13</v>
      </c>
      <c r="B23" s="43" t="s">
        <v>39</v>
      </c>
      <c r="C23" s="45" t="s">
        <v>28</v>
      </c>
      <c r="D23" s="10" t="s">
        <v>25</v>
      </c>
      <c r="E23" s="48">
        <v>0.59399999999999997</v>
      </c>
      <c r="F23" s="11"/>
      <c r="G23" s="11">
        <f t="shared" si="2"/>
        <v>0</v>
      </c>
      <c r="H23" s="58"/>
    </row>
    <row r="24" spans="1:8" s="12" customFormat="1" ht="29.25" customHeight="1" x14ac:dyDescent="0.25">
      <c r="A24" s="9">
        <v>14</v>
      </c>
      <c r="B24" s="43" t="s">
        <v>40</v>
      </c>
      <c r="C24" s="42" t="s">
        <v>24</v>
      </c>
      <c r="D24" s="10" t="s">
        <v>25</v>
      </c>
      <c r="E24" s="48">
        <v>0.39600000000000002</v>
      </c>
      <c r="F24" s="11"/>
      <c r="G24" s="11">
        <f t="shared" si="2"/>
        <v>0</v>
      </c>
      <c r="H24" s="58"/>
    </row>
    <row r="25" spans="1:8" s="12" customFormat="1" ht="29.25" customHeight="1" x14ac:dyDescent="0.25">
      <c r="A25" s="9">
        <v>15</v>
      </c>
      <c r="B25" s="43" t="s">
        <v>41</v>
      </c>
      <c r="C25" s="42" t="s">
        <v>24</v>
      </c>
      <c r="D25" s="10" t="s">
        <v>25</v>
      </c>
      <c r="E25" s="48">
        <v>0.39600000000000002</v>
      </c>
      <c r="F25" s="11"/>
      <c r="G25" s="11">
        <f t="shared" si="2"/>
        <v>0</v>
      </c>
      <c r="H25" s="58"/>
    </row>
    <row r="26" spans="1:8" s="12" customFormat="1" ht="29.25" customHeight="1" x14ac:dyDescent="0.25">
      <c r="A26" s="9">
        <v>16</v>
      </c>
      <c r="B26" s="42" t="s">
        <v>41</v>
      </c>
      <c r="C26" s="42" t="s">
        <v>26</v>
      </c>
      <c r="D26" s="10" t="s">
        <v>25</v>
      </c>
      <c r="E26" s="48">
        <v>0.214</v>
      </c>
      <c r="F26" s="11"/>
      <c r="G26" s="11">
        <f t="shared" si="2"/>
        <v>0</v>
      </c>
      <c r="H26" s="58"/>
    </row>
    <row r="27" spans="1:8" s="12" customFormat="1" ht="30" customHeight="1" x14ac:dyDescent="0.25">
      <c r="A27" s="9">
        <v>17</v>
      </c>
      <c r="B27" s="44" t="s">
        <v>42</v>
      </c>
      <c r="C27" s="42" t="s">
        <v>24</v>
      </c>
      <c r="D27" s="10" t="s">
        <v>25</v>
      </c>
      <c r="E27" s="48">
        <v>6.4880000000000004</v>
      </c>
      <c r="F27" s="11"/>
      <c r="G27" s="11">
        <f t="shared" si="2"/>
        <v>0</v>
      </c>
      <c r="H27" s="58"/>
    </row>
    <row r="28" spans="1:8" s="12" customFormat="1" ht="29.25" customHeight="1" x14ac:dyDescent="0.25">
      <c r="A28" s="9">
        <v>18</v>
      </c>
      <c r="B28" s="43" t="s">
        <v>43</v>
      </c>
      <c r="C28" s="42" t="s">
        <v>44</v>
      </c>
      <c r="D28" s="10" t="s">
        <v>25</v>
      </c>
      <c r="E28" s="48">
        <v>1.1000000000000001</v>
      </c>
      <c r="F28" s="11"/>
      <c r="G28" s="11">
        <f t="shared" si="2"/>
        <v>0</v>
      </c>
      <c r="H28" s="58"/>
    </row>
    <row r="29" spans="1:8" s="12" customFormat="1" ht="54.75" customHeight="1" x14ac:dyDescent="0.25">
      <c r="A29" s="9">
        <v>19</v>
      </c>
      <c r="B29" s="43" t="s">
        <v>45</v>
      </c>
      <c r="C29" s="45" t="s">
        <v>28</v>
      </c>
      <c r="D29" s="10" t="s">
        <v>25</v>
      </c>
      <c r="E29" s="48">
        <v>0.64400000000000002</v>
      </c>
      <c r="F29" s="11"/>
      <c r="G29" s="11">
        <f t="shared" si="2"/>
        <v>0</v>
      </c>
      <c r="H29" s="58"/>
    </row>
    <row r="30" spans="1:8" s="15" customFormat="1" ht="26.25" customHeight="1" x14ac:dyDescent="0.25">
      <c r="A30" s="49" t="s">
        <v>6</v>
      </c>
      <c r="B30" s="50"/>
      <c r="C30" s="50"/>
      <c r="D30" s="49"/>
      <c r="E30" s="46">
        <f>SUM(E11:E29)</f>
        <v>208.20199999999997</v>
      </c>
      <c r="F30" s="24"/>
      <c r="G30" s="24">
        <f>SUM(G11:G29)</f>
        <v>0</v>
      </c>
      <c r="H30" s="14"/>
    </row>
    <row r="31" spans="1:8" s="15" customFormat="1" ht="18.75" x14ac:dyDescent="0.25">
      <c r="A31" s="26" t="s">
        <v>7</v>
      </c>
      <c r="B31" s="26"/>
      <c r="C31" s="25">
        <f>G30</f>
        <v>0</v>
      </c>
      <c r="D31" s="26" t="s">
        <v>27</v>
      </c>
      <c r="E31" s="26"/>
      <c r="F31" s="25"/>
      <c r="G31" s="26"/>
    </row>
    <row r="32" spans="1:8" s="30" customFormat="1" ht="21" customHeight="1" x14ac:dyDescent="0.3">
      <c r="A32" s="27" t="s">
        <v>16</v>
      </c>
      <c r="B32" s="27"/>
      <c r="C32" s="28"/>
      <c r="D32" s="29"/>
      <c r="E32" s="29"/>
    </row>
    <row r="33" spans="1:27" s="13" customFormat="1" ht="113.25" customHeight="1" x14ac:dyDescent="0.25">
      <c r="A33" s="51" t="s">
        <v>46</v>
      </c>
      <c r="B33" s="51"/>
      <c r="C33" s="51"/>
      <c r="D33" s="51"/>
      <c r="E33" s="51"/>
      <c r="F33" s="51"/>
      <c r="G33" s="51"/>
      <c r="H33" s="51"/>
    </row>
    <row r="34" spans="1:27" s="20" customFormat="1" ht="27" customHeight="1" x14ac:dyDescent="0.3">
      <c r="B34" s="21" t="s">
        <v>14</v>
      </c>
      <c r="C34" s="21"/>
      <c r="D34" s="39"/>
      <c r="E34" s="39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</row>
    <row r="35" spans="1:27" s="20" customFormat="1" ht="18.75" customHeight="1" x14ac:dyDescent="0.3">
      <c r="D35" s="34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s="20" customFormat="1" ht="23.25" customHeight="1" x14ac:dyDescent="0.3">
      <c r="B36" s="31"/>
      <c r="C36" s="31"/>
      <c r="D36" s="32"/>
      <c r="E36" s="31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</row>
    <row r="37" spans="1:27" s="20" customFormat="1" ht="18" customHeight="1" x14ac:dyDescent="0.3">
      <c r="B37" s="37" t="s">
        <v>9</v>
      </c>
      <c r="C37" s="37" t="s">
        <v>10</v>
      </c>
      <c r="D37" s="38" t="s">
        <v>11</v>
      </c>
      <c r="E37" s="40" t="s">
        <v>12</v>
      </c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</row>
    <row r="38" spans="1:27" s="20" customFormat="1" ht="18.75" x14ac:dyDescent="0.3">
      <c r="B38" s="35"/>
      <c r="C38" s="35"/>
      <c r="D38" s="36" t="s">
        <v>13</v>
      </c>
      <c r="E38" s="35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</row>
  </sheetData>
  <autoFilter ref="A10:H34"/>
  <mergeCells count="8">
    <mergeCell ref="A30:D30"/>
    <mergeCell ref="A33:H33"/>
    <mergeCell ref="A2:H2"/>
    <mergeCell ref="A8:H8"/>
    <mergeCell ref="A6:H6"/>
    <mergeCell ref="A5:H5"/>
    <mergeCell ref="A4:H4"/>
    <mergeCell ref="H11:H29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3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28"/>
  <sheetViews>
    <sheetView workbookViewId="0">
      <selection activeCell="J13" sqref="J13"/>
    </sheetView>
  </sheetViews>
  <sheetFormatPr defaultRowHeight="15" x14ac:dyDescent="0.25"/>
  <sheetData>
    <row r="9" ht="27.75" customHeight="1" x14ac:dyDescent="0.25"/>
    <row r="10" ht="27.75" customHeight="1" x14ac:dyDescent="0.25"/>
    <row r="11" ht="27.75" customHeight="1" x14ac:dyDescent="0.25"/>
    <row r="12" ht="27.75" customHeight="1" x14ac:dyDescent="0.25"/>
    <row r="13" ht="27.75" customHeight="1" x14ac:dyDescent="0.25"/>
    <row r="14" ht="27.75" customHeight="1" x14ac:dyDescent="0.25"/>
    <row r="15" ht="27.75" customHeight="1" x14ac:dyDescent="0.25"/>
    <row r="16" ht="27.75" customHeight="1" x14ac:dyDescent="0.25"/>
    <row r="17" ht="27.75" customHeight="1" x14ac:dyDescent="0.25"/>
    <row r="18" ht="27.75" customHeight="1" x14ac:dyDescent="0.25"/>
    <row r="19" ht="27.75" customHeight="1" x14ac:dyDescent="0.25"/>
    <row r="20" ht="27.75" customHeight="1" x14ac:dyDescent="0.25"/>
    <row r="21" ht="27.75" customHeight="1" x14ac:dyDescent="0.25"/>
    <row r="22" ht="27.75" customHeight="1" x14ac:dyDescent="0.25"/>
    <row r="23" ht="27.75" customHeight="1" x14ac:dyDescent="0.25"/>
    <row r="24" ht="27.75" customHeight="1" x14ac:dyDescent="0.25"/>
    <row r="25" ht="27.75" customHeight="1" x14ac:dyDescent="0.25"/>
    <row r="26" ht="27.75" customHeight="1" x14ac:dyDescent="0.25"/>
    <row r="27" ht="27.75" customHeight="1" x14ac:dyDescent="0.25"/>
    <row r="28" ht="27.75" customHeight="1" x14ac:dyDescent="0.25"/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2021-11-16T07:47:23Z</dcterms:modified>
</cp:coreProperties>
</file>